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\Clients\ODOT\10018174_GES_ROS-SF13-Culverts\109380\400-Engineering\Roadway\EngData\"/>
    </mc:Choice>
  </mc:AlternateContent>
  <xr:revisionPtr revIDLastSave="0" documentId="13_ncr:1_{9F2365B6-357A-4819-B76D-E7D3BF624087}" xr6:coauthVersionLast="47" xr6:coauthVersionMax="47" xr10:uidLastSave="{00000000-0000-0000-0000-000000000000}"/>
  <bookViews>
    <workbookView xWindow="-28920" yWindow="-120" windowWidth="29040" windowHeight="15840" xr2:uid="{006C705F-FBD3-4D91-ABFB-940397AF94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E9" i="1"/>
  <c r="E20" i="1"/>
  <c r="C20" i="1"/>
  <c r="G25" i="1" l="1"/>
  <c r="F25" i="1"/>
  <c r="H25" i="1" s="1"/>
  <c r="G24" i="1"/>
  <c r="F24" i="1"/>
  <c r="H24" i="1" s="1"/>
  <c r="G27" i="1"/>
  <c r="G28" i="1"/>
  <c r="G29" i="1"/>
  <c r="G30" i="1"/>
  <c r="G26" i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18" i="1"/>
  <c r="F19" i="1"/>
  <c r="F20" i="1"/>
  <c r="F21" i="1"/>
  <c r="H21" i="1" s="1"/>
  <c r="F22" i="1"/>
  <c r="H22" i="1" s="1"/>
  <c r="F23" i="1"/>
  <c r="H23" i="1" s="1"/>
  <c r="G21" i="1"/>
  <c r="G22" i="1"/>
  <c r="G23" i="1"/>
  <c r="G31" i="1"/>
  <c r="C5" i="1" l="1"/>
  <c r="C7" i="1"/>
  <c r="C6" i="1"/>
  <c r="C4" i="1"/>
  <c r="E8" i="1"/>
  <c r="C17" i="1" l="1"/>
  <c r="E13" i="1"/>
  <c r="E16" i="1" s="1"/>
  <c r="M8" i="1"/>
  <c r="H18" i="1"/>
  <c r="H19" i="1"/>
  <c r="H20" i="1"/>
  <c r="G18" i="1"/>
  <c r="G19" i="1"/>
  <c r="G12" i="1"/>
  <c r="F33" i="1"/>
  <c r="G20" i="1" l="1"/>
  <c r="C67" i="1" l="1"/>
  <c r="H56" i="1"/>
  <c r="H60" i="1"/>
  <c r="H58" i="1"/>
  <c r="H53" i="1"/>
  <c r="H51" i="1"/>
  <c r="H48" i="1"/>
  <c r="H46" i="1"/>
  <c r="H44" i="1"/>
  <c r="H37" i="1"/>
  <c r="J34" i="1"/>
  <c r="H34" i="1"/>
  <c r="H61" i="1" l="1"/>
  <c r="F34" i="1" l="1"/>
  <c r="F60" i="1"/>
  <c r="F58" i="1"/>
  <c r="F56" i="1"/>
  <c r="F55" i="1"/>
  <c r="F53" i="1"/>
  <c r="F51" i="1"/>
  <c r="F50" i="1"/>
  <c r="F48" i="1"/>
  <c r="F46" i="1"/>
  <c r="F44" i="1"/>
  <c r="F43" i="1"/>
  <c r="F37" i="1"/>
  <c r="F36" i="1"/>
  <c r="G34" i="1"/>
  <c r="G37" i="1" l="1"/>
  <c r="F61" i="1"/>
  <c r="G44" i="1"/>
  <c r="G51" i="1"/>
  <c r="G56" i="1"/>
  <c r="M9" i="1" l="1"/>
  <c r="M7" i="1"/>
  <c r="M5" i="1"/>
  <c r="M4" i="1"/>
  <c r="M6" i="1"/>
</calcChain>
</file>

<file path=xl/sharedStrings.xml><?xml version="1.0" encoding="utf-8"?>
<sst xmlns="http://schemas.openxmlformats.org/spreadsheetml/2006/main" count="135" uniqueCount="68">
  <si>
    <t>ITEM 204 - SUBGRADE COMPACTION</t>
  </si>
  <si>
    <t>SF</t>
  </si>
  <si>
    <t>CY</t>
  </si>
  <si>
    <t>SY</t>
  </si>
  <si>
    <t>GAL</t>
  </si>
  <si>
    <t>Totals</t>
  </si>
  <si>
    <t>Area</t>
  </si>
  <si>
    <t>ITEM 441 - 1.25" ASPHALT CONCRETE SURFACE COURSE, TYPE 1, (449), PG64-22</t>
  </si>
  <si>
    <t>FT</t>
  </si>
  <si>
    <t>EA</t>
  </si>
  <si>
    <t>OTHER ITEMS</t>
  </si>
  <si>
    <t xml:space="preserve">Excavation </t>
  </si>
  <si>
    <t>Embankment</t>
  </si>
  <si>
    <t>Pratt-255 Ashpalt QTYs</t>
  </si>
  <si>
    <t>R1-1 (Stop)</t>
  </si>
  <si>
    <t>D3-1 (St Name)</t>
  </si>
  <si>
    <t>W1-1L (left turn)</t>
  </si>
  <si>
    <t>W1-H6P (30 mph)</t>
  </si>
  <si>
    <t>W1-3R (right reverse turn)</t>
  </si>
  <si>
    <t>R2-1 (Spd Lim 45)</t>
  </si>
  <si>
    <t>W1-2R (right curve)</t>
  </si>
  <si>
    <t>W1-H6P (35 mph)</t>
  </si>
  <si>
    <t>SIGNS</t>
  </si>
  <si>
    <t>CULVERT</t>
  </si>
  <si>
    <t>Ex. 36" CMP</t>
  </si>
  <si>
    <t>LF</t>
  </si>
  <si>
    <t>Ex. 18" CPP</t>
  </si>
  <si>
    <t>New 36" Culvert</t>
  </si>
  <si>
    <t>New 18" Drive Pipe</t>
  </si>
  <si>
    <t>OM-3 (Type 3 Object Marker)</t>
  </si>
  <si>
    <t>I-3 (East XXX of Todd's Fork)</t>
  </si>
  <si>
    <t>30x30</t>
  </si>
  <si>
    <t>12x36, 12x30</t>
  </si>
  <si>
    <t>W1-H6P (15 mph)</t>
  </si>
  <si>
    <t>R12-H7 (emerg. Veh. Wgt. Lim.)</t>
  </si>
  <si>
    <t>24x30</t>
  </si>
  <si>
    <t>12x36</t>
  </si>
  <si>
    <t>15x12</t>
  </si>
  <si>
    <t>Dims</t>
  </si>
  <si>
    <t>Area (SF)</t>
  </si>
  <si>
    <t>24x08</t>
  </si>
  <si>
    <t>No 3</t>
  </si>
  <si>
    <t>TOTAL:</t>
  </si>
  <si>
    <t>Concrete masonry</t>
  </si>
  <si>
    <t>ITEM 407 - TACK COAT (0.06 GAL/SY)</t>
  </si>
  <si>
    <t>SF-02</t>
  </si>
  <si>
    <t>SF-13</t>
  </si>
  <si>
    <t>ITEM 304 - 8" AGGREGATE BASE</t>
  </si>
  <si>
    <t>Installation:</t>
  </si>
  <si>
    <t>Removal:</t>
  </si>
  <si>
    <t>Pavement Removed (Asphalt)</t>
  </si>
  <si>
    <t>Pavement Removed (Aggregate)</t>
  </si>
  <si>
    <t>102+76 to 106+64</t>
  </si>
  <si>
    <t>200+07 to 202+98</t>
  </si>
  <si>
    <t>ITEM 301 - 4" ASPHALT CONCRETE BASE, PG64-22</t>
  </si>
  <si>
    <t>ITEM 304 - 6" AGGREGATE BASE</t>
  </si>
  <si>
    <t>Pipe Removed, Over 24"</t>
  </si>
  <si>
    <t>Pipe Removed, Under 24"</t>
  </si>
  <si>
    <t>Headwall Removed</t>
  </si>
  <si>
    <t>Concrete Pad Removed</t>
  </si>
  <si>
    <t>Abutment Under Pipe Removed?</t>
  </si>
  <si>
    <t>Erosion Control Removed</t>
  </si>
  <si>
    <t>Structure Removed (Wall)</t>
  </si>
  <si>
    <t>LS</t>
  </si>
  <si>
    <t>see Office Calcs</t>
  </si>
  <si>
    <t>see KM files</t>
  </si>
  <si>
    <t>see FB files</t>
  </si>
  <si>
    <t>subgrade compaction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</si>
</sst>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1" xfId="0" applyBorder="1"/>
    <xf numFmtId="2" fontId="0" fillId="0" borderId="1" xfId="0" applyNumberFormat="1" applyBorder="1"/>
    <xf numFmtId="2" fontId="1" fillId="0" borderId="1" xfId="0" applyNumberFormat="1" applyFont="1" applyBorder="1" applyAlignment="1">
      <alignment horizontal="right" vertical="center"/>
    </xf>
    <xf numFmtId="0" fontId="1" fillId="0" borderId="1" xfId="0" applyFont="1" applyBorder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 wrapText="1"/>
    </xf>
    <xf numFmtId="0" fontId="4" fillId="0" borderId="0" xfId="0" applyFont="1"/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16260-D34D-47AA-A95D-A1178291BFC4}">
  <dimension ref="A2:N68"/>
  <sheetViews>
    <sheetView tabSelected="1" workbookViewId="0">
      <selection activeCell="C10" sqref="C10"/>
    </sheetView>
  </sheetViews>
  <sheetFormatPr defaultRowHeight="14.4" x14ac:dyDescent="0.3"/>
  <cols>
    <col min="2" max="2" width="67.109375" customWidth="1"/>
    <col min="3" max="3" width="10.44140625" customWidth="1"/>
    <col min="5" max="5" width="11.6640625" bestFit="1" customWidth="1"/>
  </cols>
  <sheetData>
    <row r="2" spans="1:14" x14ac:dyDescent="0.3">
      <c r="B2" t="s">
        <v>13</v>
      </c>
      <c r="C2" t="s">
        <v>45</v>
      </c>
      <c r="E2" t="s">
        <v>46</v>
      </c>
    </row>
    <row r="3" spans="1:14" ht="28.8" x14ac:dyDescent="0.3">
      <c r="C3" s="1" t="s">
        <v>53</v>
      </c>
      <c r="E3" s="1" t="s">
        <v>52</v>
      </c>
      <c r="G3" s="1"/>
      <c r="I3" s="1"/>
      <c r="M3" s="2" t="s">
        <v>5</v>
      </c>
    </row>
    <row r="4" spans="1:14" x14ac:dyDescent="0.3">
      <c r="A4" s="12"/>
      <c r="B4" s="3" t="s">
        <v>7</v>
      </c>
      <c r="C4" s="4">
        <f>((1.25/12)*$C$12)/27</f>
        <v>17.493541666666665</v>
      </c>
      <c r="D4" s="3" t="s">
        <v>2</v>
      </c>
      <c r="E4" s="4"/>
      <c r="F4" s="3" t="s">
        <v>2</v>
      </c>
      <c r="G4" s="4"/>
      <c r="H4" s="3"/>
      <c r="I4" s="4"/>
      <c r="J4" s="3"/>
      <c r="K4" s="4"/>
      <c r="L4" s="3"/>
      <c r="M4" s="5">
        <f>C4+E4+G4+I4+K4</f>
        <v>17.493541666666665</v>
      </c>
      <c r="N4" s="6" t="s">
        <v>2</v>
      </c>
    </row>
    <row r="5" spans="1:14" x14ac:dyDescent="0.3">
      <c r="A5" s="12"/>
      <c r="B5" s="3" t="s">
        <v>44</v>
      </c>
      <c r="C5" s="4">
        <f>C12/9*0.06</f>
        <v>30.228840000000002</v>
      </c>
      <c r="D5" s="3" t="s">
        <v>4</v>
      </c>
      <c r="E5" s="4"/>
      <c r="F5" s="3" t="s">
        <v>4</v>
      </c>
      <c r="G5" s="4"/>
      <c r="H5" s="3"/>
      <c r="I5" s="4"/>
      <c r="J5" s="3"/>
      <c r="K5" s="4"/>
      <c r="L5" s="3"/>
      <c r="M5" s="5">
        <f t="shared" ref="M5:M7" si="0">C5+E5+G5+I5+K5</f>
        <v>30.228840000000002</v>
      </c>
      <c r="N5" s="6" t="s">
        <v>4</v>
      </c>
    </row>
    <row r="6" spans="1:14" x14ac:dyDescent="0.3">
      <c r="A6" s="12"/>
      <c r="B6" s="3" t="s">
        <v>54</v>
      </c>
      <c r="C6" s="4">
        <f>((4/12)*$C$12)/27</f>
        <v>55.979333333333336</v>
      </c>
      <c r="D6" s="3" t="s">
        <v>2</v>
      </c>
      <c r="E6" s="4"/>
      <c r="F6" s="3" t="s">
        <v>2</v>
      </c>
      <c r="G6" s="4"/>
      <c r="H6" s="3"/>
      <c r="I6" s="4"/>
      <c r="J6" s="3"/>
      <c r="K6" s="4"/>
      <c r="L6" s="3"/>
      <c r="M6" s="5">
        <f t="shared" si="0"/>
        <v>55.979333333333336</v>
      </c>
      <c r="N6" s="6" t="s">
        <v>2</v>
      </c>
    </row>
    <row r="7" spans="1:14" x14ac:dyDescent="0.3">
      <c r="A7" s="12"/>
      <c r="B7" s="3" t="s">
        <v>55</v>
      </c>
      <c r="C7" s="4">
        <f>((6/12)*$C$12)/27</f>
        <v>83.968999999999994</v>
      </c>
      <c r="D7" s="3" t="s">
        <v>2</v>
      </c>
      <c r="E7" s="4"/>
      <c r="F7" s="3" t="s">
        <v>2</v>
      </c>
      <c r="G7" s="4"/>
      <c r="H7" s="3"/>
      <c r="I7" s="4"/>
      <c r="J7" s="3"/>
      <c r="K7" s="4"/>
      <c r="L7" s="3"/>
      <c r="M7" s="5">
        <f t="shared" si="0"/>
        <v>83.968999999999994</v>
      </c>
      <c r="N7" s="6" t="s">
        <v>2</v>
      </c>
    </row>
    <row r="8" spans="1:14" x14ac:dyDescent="0.3">
      <c r="A8" s="12"/>
      <c r="B8" s="3" t="s">
        <v>47</v>
      </c>
      <c r="C8" s="4"/>
      <c r="D8" s="3" t="s">
        <v>2</v>
      </c>
      <c r="E8" s="4">
        <f>((8/12)*E12)/27</f>
        <v>134.02469135802468</v>
      </c>
      <c r="F8" s="3" t="s">
        <v>2</v>
      </c>
      <c r="G8" s="4"/>
      <c r="H8" s="3"/>
      <c r="I8" s="4"/>
      <c r="J8" s="3"/>
      <c r="K8" s="4"/>
      <c r="L8" s="3"/>
      <c r="M8" s="5">
        <f t="shared" ref="M8" si="1">C8+E8+G8+I8+K8</f>
        <v>134.02469135802468</v>
      </c>
      <c r="N8" s="6" t="s">
        <v>2</v>
      </c>
    </row>
    <row r="9" spans="1:14" x14ac:dyDescent="0.3">
      <c r="A9" s="12"/>
      <c r="B9" s="3" t="s">
        <v>0</v>
      </c>
      <c r="C9" s="4">
        <f>C12/9</f>
        <v>503.81400000000002</v>
      </c>
      <c r="D9" s="3" t="s">
        <v>3</v>
      </c>
      <c r="E9" s="4">
        <f>E12/9</f>
        <v>603.11111111111109</v>
      </c>
      <c r="F9" s="3" t="s">
        <v>3</v>
      </c>
      <c r="G9" s="4"/>
      <c r="H9" s="3"/>
      <c r="I9" s="4"/>
      <c r="J9" s="3"/>
      <c r="K9" s="4"/>
      <c r="L9" s="3"/>
      <c r="M9" s="5">
        <f>C9+E9+G9+I9+K9</f>
        <v>1106.9251111111112</v>
      </c>
      <c r="N9" s="6" t="s">
        <v>3</v>
      </c>
    </row>
    <row r="11" spans="1:14" x14ac:dyDescent="0.3">
      <c r="C11" t="s">
        <v>6</v>
      </c>
      <c r="E11" t="s">
        <v>6</v>
      </c>
      <c r="G11" t="s">
        <v>42</v>
      </c>
    </row>
    <row r="12" spans="1:14" x14ac:dyDescent="0.3">
      <c r="B12" s="11" t="s">
        <v>48</v>
      </c>
      <c r="C12" s="7">
        <v>4534.326</v>
      </c>
      <c r="D12" t="s">
        <v>1</v>
      </c>
      <c r="E12" s="7">
        <v>5428</v>
      </c>
      <c r="F12" t="s">
        <v>1</v>
      </c>
      <c r="G12">
        <f>SUM(C12,E12)</f>
        <v>9962.3260000000009</v>
      </c>
      <c r="H12" t="s">
        <v>1</v>
      </c>
      <c r="I12" t="s">
        <v>65</v>
      </c>
    </row>
    <row r="13" spans="1:14" x14ac:dyDescent="0.3">
      <c r="B13" s="11" t="s">
        <v>49</v>
      </c>
      <c r="C13">
        <v>4248.0990000000002</v>
      </c>
      <c r="D13" t="s">
        <v>1</v>
      </c>
      <c r="E13">
        <f>ROUND(1491.375+2145.291+1670.842,0)</f>
        <v>5308</v>
      </c>
      <c r="F13" t="s">
        <v>1</v>
      </c>
      <c r="G13" s="1"/>
      <c r="H13" s="1"/>
    </row>
    <row r="14" spans="1:14" x14ac:dyDescent="0.3">
      <c r="G14" s="9"/>
      <c r="H14" s="9"/>
    </row>
    <row r="15" spans="1:14" x14ac:dyDescent="0.3">
      <c r="B15" t="s">
        <v>10</v>
      </c>
    </row>
    <row r="16" spans="1:14" x14ac:dyDescent="0.3">
      <c r="B16" t="s">
        <v>51</v>
      </c>
      <c r="E16">
        <f>E13/9*0.8</f>
        <v>471.82222222222231</v>
      </c>
      <c r="F16" t="s">
        <v>3</v>
      </c>
    </row>
    <row r="17" spans="2:9" x14ac:dyDescent="0.3">
      <c r="B17" t="s">
        <v>50</v>
      </c>
      <c r="C17">
        <f>C13/9*0.8</f>
        <v>377.60880000000003</v>
      </c>
      <c r="D17" t="s">
        <v>3</v>
      </c>
    </row>
    <row r="18" spans="2:9" x14ac:dyDescent="0.3">
      <c r="B18" t="s">
        <v>11</v>
      </c>
      <c r="C18">
        <v>2</v>
      </c>
      <c r="D18" t="s">
        <v>2</v>
      </c>
      <c r="E18">
        <v>952</v>
      </c>
      <c r="F18" t="str">
        <f t="shared" ref="F18:F31" si="2">D18</f>
        <v>CY</v>
      </c>
      <c r="G18">
        <f t="shared" ref="G18:G20" si="3">SUM(E18,C18)</f>
        <v>954</v>
      </c>
      <c r="H18" t="str">
        <f t="shared" ref="H18:H20" si="4">F18</f>
        <v>CY</v>
      </c>
      <c r="I18" t="s">
        <v>64</v>
      </c>
    </row>
    <row r="19" spans="2:9" x14ac:dyDescent="0.3">
      <c r="B19" t="s">
        <v>12</v>
      </c>
      <c r="C19">
        <v>178</v>
      </c>
      <c r="D19" t="s">
        <v>2</v>
      </c>
      <c r="E19">
        <v>822</v>
      </c>
      <c r="F19" t="str">
        <f t="shared" si="2"/>
        <v>CY</v>
      </c>
      <c r="G19">
        <f t="shared" si="3"/>
        <v>1000</v>
      </c>
      <c r="H19" t="str">
        <f t="shared" si="4"/>
        <v>CY</v>
      </c>
      <c r="I19" t="s">
        <v>64</v>
      </c>
    </row>
    <row r="20" spans="2:9" x14ac:dyDescent="0.3">
      <c r="B20" t="s">
        <v>67</v>
      </c>
      <c r="C20">
        <f>C12/9</f>
        <v>503.81400000000002</v>
      </c>
      <c r="D20" t="s">
        <v>3</v>
      </c>
      <c r="E20">
        <f>E12/9</f>
        <v>603.11111111111109</v>
      </c>
      <c r="F20" t="str">
        <f t="shared" si="2"/>
        <v>SY</v>
      </c>
      <c r="G20">
        <f t="shared" si="3"/>
        <v>1106.9251111111112</v>
      </c>
      <c r="H20" t="str">
        <f t="shared" si="4"/>
        <v>SY</v>
      </c>
    </row>
    <row r="21" spans="2:9" x14ac:dyDescent="0.3">
      <c r="B21" t="s">
        <v>56</v>
      </c>
      <c r="C21">
        <v>39.582999999999998</v>
      </c>
      <c r="D21" t="s">
        <v>8</v>
      </c>
      <c r="E21">
        <v>40.305</v>
      </c>
      <c r="F21" t="str">
        <f t="shared" si="2"/>
        <v>FT</v>
      </c>
      <c r="G21">
        <f t="shared" ref="G21:G31" si="5">SUM(E21,C21)</f>
        <v>79.888000000000005</v>
      </c>
      <c r="H21" t="str">
        <f t="shared" ref="H21:H31" si="6">F21</f>
        <v>FT</v>
      </c>
      <c r="I21" t="s">
        <v>66</v>
      </c>
    </row>
    <row r="22" spans="2:9" x14ac:dyDescent="0.3">
      <c r="B22" t="s">
        <v>57</v>
      </c>
      <c r="D22" t="s">
        <v>8</v>
      </c>
      <c r="E22">
        <v>33.616999999999997</v>
      </c>
      <c r="F22" t="str">
        <f t="shared" si="2"/>
        <v>FT</v>
      </c>
      <c r="G22">
        <f t="shared" si="5"/>
        <v>33.616999999999997</v>
      </c>
      <c r="H22" t="str">
        <f t="shared" si="6"/>
        <v>FT</v>
      </c>
      <c r="I22" t="s">
        <v>66</v>
      </c>
    </row>
    <row r="23" spans="2:9" x14ac:dyDescent="0.3">
      <c r="B23" t="s">
        <v>58</v>
      </c>
      <c r="C23">
        <v>2</v>
      </c>
      <c r="D23" t="s">
        <v>9</v>
      </c>
      <c r="E23">
        <v>1</v>
      </c>
      <c r="F23" t="str">
        <f>D23</f>
        <v>EA</v>
      </c>
      <c r="G23">
        <f t="shared" si="5"/>
        <v>3</v>
      </c>
      <c r="H23" t="str">
        <f t="shared" si="6"/>
        <v>EA</v>
      </c>
      <c r="I23" t="s">
        <v>66</v>
      </c>
    </row>
    <row r="24" spans="2:9" x14ac:dyDescent="0.3">
      <c r="B24" t="s">
        <v>62</v>
      </c>
      <c r="C24">
        <v>1</v>
      </c>
      <c r="D24" t="s">
        <v>63</v>
      </c>
      <c r="F24" t="str">
        <f>D24</f>
        <v>LS</v>
      </c>
      <c r="G24">
        <f t="shared" si="5"/>
        <v>1</v>
      </c>
      <c r="H24" t="str">
        <f t="shared" si="6"/>
        <v>LS</v>
      </c>
    </row>
    <row r="25" spans="2:9" x14ac:dyDescent="0.3">
      <c r="B25" s="8" t="s">
        <v>61</v>
      </c>
      <c r="C25" s="8">
        <v>44.343000000000004</v>
      </c>
      <c r="D25" s="8" t="s">
        <v>1</v>
      </c>
      <c r="F25" t="str">
        <f>D25</f>
        <v>SF</v>
      </c>
      <c r="G25" s="8">
        <f t="shared" si="5"/>
        <v>44.343000000000004</v>
      </c>
      <c r="H25" s="8" t="str">
        <f t="shared" si="6"/>
        <v>SF</v>
      </c>
    </row>
    <row r="26" spans="2:9" x14ac:dyDescent="0.3">
      <c r="B26" s="8" t="s">
        <v>59</v>
      </c>
      <c r="D26" t="s">
        <v>9</v>
      </c>
      <c r="E26" s="8">
        <v>2</v>
      </c>
      <c r="F26" s="8" t="str">
        <f t="shared" si="2"/>
        <v>EA</v>
      </c>
      <c r="G26" s="8">
        <f t="shared" si="5"/>
        <v>2</v>
      </c>
      <c r="H26" s="8" t="str">
        <f t="shared" si="6"/>
        <v>EA</v>
      </c>
    </row>
    <row r="27" spans="2:9" x14ac:dyDescent="0.3">
      <c r="B27" s="8" t="s">
        <v>60</v>
      </c>
      <c r="D27" t="s">
        <v>9</v>
      </c>
      <c r="E27" s="8">
        <v>1</v>
      </c>
      <c r="F27" s="8" t="str">
        <f t="shared" si="2"/>
        <v>EA</v>
      </c>
      <c r="G27" s="8">
        <f t="shared" si="5"/>
        <v>1</v>
      </c>
      <c r="H27" s="8" t="str">
        <f t="shared" si="6"/>
        <v>EA</v>
      </c>
    </row>
    <row r="28" spans="2:9" x14ac:dyDescent="0.3">
      <c r="F28">
        <f t="shared" si="2"/>
        <v>0</v>
      </c>
      <c r="G28">
        <f t="shared" si="5"/>
        <v>0</v>
      </c>
      <c r="H28">
        <f t="shared" si="6"/>
        <v>0</v>
      </c>
    </row>
    <row r="29" spans="2:9" x14ac:dyDescent="0.3">
      <c r="F29">
        <f t="shared" si="2"/>
        <v>0</v>
      </c>
      <c r="G29">
        <f t="shared" si="5"/>
        <v>0</v>
      </c>
      <c r="H29">
        <f t="shared" si="6"/>
        <v>0</v>
      </c>
    </row>
    <row r="30" spans="2:9" x14ac:dyDescent="0.3">
      <c r="F30">
        <f t="shared" si="2"/>
        <v>0</v>
      </c>
      <c r="G30">
        <f t="shared" si="5"/>
        <v>0</v>
      </c>
      <c r="H30">
        <f t="shared" si="6"/>
        <v>0</v>
      </c>
    </row>
    <row r="31" spans="2:9" x14ac:dyDescent="0.3">
      <c r="F31">
        <f t="shared" si="2"/>
        <v>0</v>
      </c>
      <c r="G31">
        <f t="shared" si="5"/>
        <v>0</v>
      </c>
      <c r="H31">
        <f t="shared" si="6"/>
        <v>0</v>
      </c>
    </row>
    <row r="32" spans="2:9" x14ac:dyDescent="0.3">
      <c r="B32" t="s">
        <v>22</v>
      </c>
      <c r="E32" t="s">
        <v>38</v>
      </c>
      <c r="F32" t="s">
        <v>39</v>
      </c>
    </row>
    <row r="33" spans="2:10" x14ac:dyDescent="0.3">
      <c r="B33" t="s">
        <v>14</v>
      </c>
      <c r="C33">
        <v>1</v>
      </c>
      <c r="D33" t="s">
        <v>9</v>
      </c>
      <c r="E33" t="s">
        <v>31</v>
      </c>
      <c r="F33">
        <f>LEFT(E33,2)*RIGHT(E33,2)/144</f>
        <v>6.25</v>
      </c>
    </row>
    <row r="34" spans="2:10" x14ac:dyDescent="0.3">
      <c r="B34" t="s">
        <v>15</v>
      </c>
      <c r="C34">
        <v>2</v>
      </c>
      <c r="D34" t="s">
        <v>9</v>
      </c>
      <c r="E34" t="s">
        <v>32</v>
      </c>
      <c r="F34">
        <f>(12*36+12*30)/144</f>
        <v>5.5</v>
      </c>
      <c r="G34">
        <f>SUM(F33,3)</f>
        <v>9.25</v>
      </c>
      <c r="H34">
        <f>3.5+4+2.5*SQRT(2)+1+1</f>
        <v>13.035533905932738</v>
      </c>
      <c r="I34" t="s">
        <v>41</v>
      </c>
      <c r="J34">
        <f>4+(2.5*SQRT(2)+1+1)/2</f>
        <v>6.7677669529663689</v>
      </c>
    </row>
    <row r="36" spans="2:10" x14ac:dyDescent="0.3">
      <c r="B36" t="s">
        <v>16</v>
      </c>
      <c r="C36">
        <v>1</v>
      </c>
      <c r="D36" t="s">
        <v>9</v>
      </c>
      <c r="E36" t="s">
        <v>31</v>
      </c>
      <c r="F36">
        <f>LEFT(E36,2)*RIGHT(E36,2)/144</f>
        <v>6.25</v>
      </c>
    </row>
    <row r="37" spans="2:10" x14ac:dyDescent="0.3">
      <c r="B37" t="s">
        <v>17</v>
      </c>
      <c r="C37">
        <v>1</v>
      </c>
      <c r="D37" t="s">
        <v>9</v>
      </c>
      <c r="E37" t="s">
        <v>40</v>
      </c>
      <c r="F37">
        <f>LEFT(E37,2)*RIGHT(E37,2)/144</f>
        <v>1.3333333333333333</v>
      </c>
      <c r="G37">
        <f>SUM(F36:F37)</f>
        <v>7.583333333333333</v>
      </c>
      <c r="H37">
        <f>3.5+4+2.5*SQRT(2)+8/12</f>
        <v>11.702200572599404</v>
      </c>
    </row>
    <row r="39" spans="2:10" x14ac:dyDescent="0.3">
      <c r="B39" t="s">
        <v>34</v>
      </c>
      <c r="C39">
        <v>1</v>
      </c>
      <c r="D39" t="s">
        <v>9</v>
      </c>
    </row>
    <row r="41" spans="2:10" x14ac:dyDescent="0.3">
      <c r="B41" t="s">
        <v>34</v>
      </c>
      <c r="C41">
        <v>1</v>
      </c>
      <c r="D41" t="s">
        <v>9</v>
      </c>
    </row>
    <row r="43" spans="2:10" x14ac:dyDescent="0.3">
      <c r="B43" t="s">
        <v>18</v>
      </c>
      <c r="C43">
        <v>1</v>
      </c>
      <c r="D43" t="s">
        <v>9</v>
      </c>
      <c r="E43" t="s">
        <v>31</v>
      </c>
      <c r="F43">
        <f>LEFT(E43,2)*RIGHT(E43,2)/144</f>
        <v>6.25</v>
      </c>
    </row>
    <row r="44" spans="2:10" x14ac:dyDescent="0.3">
      <c r="B44" t="s">
        <v>33</v>
      </c>
      <c r="C44">
        <v>1</v>
      </c>
      <c r="D44" t="s">
        <v>9</v>
      </c>
      <c r="E44" t="s">
        <v>40</v>
      </c>
      <c r="F44">
        <f>LEFT(E44,2)*RIGHT(E44,2)/144</f>
        <v>1.3333333333333333</v>
      </c>
      <c r="G44">
        <f>SUM(F43:F44)</f>
        <v>7.583333333333333</v>
      </c>
      <c r="H44">
        <f>3.5+4+2.5*SQRT(2)+8/12</f>
        <v>11.702200572599404</v>
      </c>
    </row>
    <row r="46" spans="2:10" x14ac:dyDescent="0.3">
      <c r="B46" t="s">
        <v>19</v>
      </c>
      <c r="C46">
        <v>1</v>
      </c>
      <c r="D46" t="s">
        <v>9</v>
      </c>
      <c r="E46" t="s">
        <v>35</v>
      </c>
      <c r="F46">
        <f>LEFT(E46,2)*RIGHT(E46,2)/144</f>
        <v>5</v>
      </c>
      <c r="H46">
        <f>3.5+5+2.5</f>
        <v>11</v>
      </c>
    </row>
    <row r="48" spans="2:10" x14ac:dyDescent="0.3">
      <c r="B48" t="s">
        <v>19</v>
      </c>
      <c r="C48">
        <v>1</v>
      </c>
      <c r="D48" t="s">
        <v>9</v>
      </c>
      <c r="E48" t="s">
        <v>35</v>
      </c>
      <c r="F48">
        <f>LEFT(E48,2)*RIGHT(E48,2)/144</f>
        <v>5</v>
      </c>
      <c r="H48">
        <f>3.5+5+2.5</f>
        <v>11</v>
      </c>
    </row>
    <row r="50" spans="2:8" x14ac:dyDescent="0.3">
      <c r="B50" t="s">
        <v>20</v>
      </c>
      <c r="C50">
        <v>1</v>
      </c>
      <c r="D50" t="s">
        <v>9</v>
      </c>
      <c r="E50" t="s">
        <v>31</v>
      </c>
      <c r="F50">
        <f>LEFT(E50,2)*RIGHT(E50,2)/144</f>
        <v>6.25</v>
      </c>
    </row>
    <row r="51" spans="2:8" x14ac:dyDescent="0.3">
      <c r="B51" t="s">
        <v>21</v>
      </c>
      <c r="C51">
        <v>1</v>
      </c>
      <c r="D51" t="s">
        <v>9</v>
      </c>
      <c r="E51" t="s">
        <v>40</v>
      </c>
      <c r="F51">
        <f>LEFT(E51,2)*RIGHT(E51,2)/144</f>
        <v>1.3333333333333333</v>
      </c>
      <c r="G51">
        <f>SUM(F50:F51)</f>
        <v>7.583333333333333</v>
      </c>
      <c r="H51">
        <f>3.5+4+2.5*SQRT(2)+8/12</f>
        <v>11.702200572599404</v>
      </c>
    </row>
    <row r="53" spans="2:8" x14ac:dyDescent="0.3">
      <c r="B53" t="s">
        <v>29</v>
      </c>
      <c r="C53">
        <v>1</v>
      </c>
      <c r="D53" t="s">
        <v>9</v>
      </c>
      <c r="E53" t="s">
        <v>36</v>
      </c>
      <c r="F53">
        <f>LEFT(E53,2)*RIGHT(E53,2)/144</f>
        <v>3</v>
      </c>
      <c r="H53">
        <f>3.5+5+3</f>
        <v>11.5</v>
      </c>
    </row>
    <row r="55" spans="2:8" x14ac:dyDescent="0.3">
      <c r="B55" t="s">
        <v>29</v>
      </c>
      <c r="C55">
        <v>1</v>
      </c>
      <c r="D55" t="s">
        <v>9</v>
      </c>
      <c r="E55" t="s">
        <v>36</v>
      </c>
      <c r="F55">
        <f t="shared" ref="F55:F56" si="7">LEFT(E55,2)*RIGHT(E55,2)/144</f>
        <v>3</v>
      </c>
    </row>
    <row r="56" spans="2:8" x14ac:dyDescent="0.3">
      <c r="B56" t="s">
        <v>30</v>
      </c>
      <c r="C56">
        <v>1</v>
      </c>
      <c r="D56" t="s">
        <v>9</v>
      </c>
      <c r="E56" t="s">
        <v>37</v>
      </c>
      <c r="F56">
        <f t="shared" si="7"/>
        <v>1.25</v>
      </c>
      <c r="G56">
        <f>SUM(F55:F56)</f>
        <v>4.25</v>
      </c>
      <c r="H56">
        <f>3.5+4+3+1</f>
        <v>11.5</v>
      </c>
    </row>
    <row r="58" spans="2:8" x14ac:dyDescent="0.3">
      <c r="B58" t="s">
        <v>29</v>
      </c>
      <c r="C58">
        <v>1</v>
      </c>
      <c r="D58" t="s">
        <v>9</v>
      </c>
      <c r="E58" t="s">
        <v>36</v>
      </c>
      <c r="F58">
        <f>LEFT(E58,2)*RIGHT(E58,2)/144</f>
        <v>3</v>
      </c>
      <c r="H58">
        <f>3.5+5+3</f>
        <v>11.5</v>
      </c>
    </row>
    <row r="60" spans="2:8" x14ac:dyDescent="0.3">
      <c r="B60" t="s">
        <v>29</v>
      </c>
      <c r="C60">
        <v>1</v>
      </c>
      <c r="D60" t="s">
        <v>9</v>
      </c>
      <c r="E60" t="s">
        <v>36</v>
      </c>
      <c r="F60">
        <f>LEFT(E60,2)*RIGHT(E60,2)/144</f>
        <v>3</v>
      </c>
      <c r="H60">
        <f>3.5+5+3</f>
        <v>11.5</v>
      </c>
    </row>
    <row r="61" spans="2:8" x14ac:dyDescent="0.3">
      <c r="F61">
        <f>SUM(F33:F60)</f>
        <v>57.75</v>
      </c>
      <c r="H61">
        <f>SUM(H37:H60)</f>
        <v>103.10660171779821</v>
      </c>
    </row>
    <row r="63" spans="2:8" x14ac:dyDescent="0.3">
      <c r="B63" t="s">
        <v>23</v>
      </c>
    </row>
    <row r="64" spans="2:8" x14ac:dyDescent="0.3">
      <c r="B64" t="s">
        <v>24</v>
      </c>
      <c r="C64">
        <v>36.6</v>
      </c>
      <c r="D64" t="s">
        <v>25</v>
      </c>
    </row>
    <row r="65" spans="2:4" x14ac:dyDescent="0.3">
      <c r="B65" t="s">
        <v>26</v>
      </c>
      <c r="C65">
        <v>49.5</v>
      </c>
      <c r="D65" t="s">
        <v>25</v>
      </c>
    </row>
    <row r="66" spans="2:4" x14ac:dyDescent="0.3">
      <c r="B66" t="s">
        <v>27</v>
      </c>
      <c r="C66">
        <v>59</v>
      </c>
      <c r="D66" t="s">
        <v>25</v>
      </c>
    </row>
    <row r="67" spans="2:4" x14ac:dyDescent="0.3">
      <c r="B67" t="s">
        <v>43</v>
      </c>
      <c r="C67" s="10">
        <f>((PI()*((44/12/2)^2))-(PI()*((36/12/2)^2)))*C66/27</f>
        <v>7.6277352494566966</v>
      </c>
      <c r="D67" t="s">
        <v>2</v>
      </c>
    </row>
    <row r="68" spans="2:4" x14ac:dyDescent="0.3">
      <c r="B68" t="s">
        <v>28</v>
      </c>
      <c r="C68">
        <v>42</v>
      </c>
      <c r="D68" t="s">
        <v>25</v>
      </c>
    </row>
  </sheetData>
  <mergeCells count="1">
    <mergeCell ref="A4:A9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Woolpert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Damian, Eric</dc:creator>
  <cp:lastModifiedBy>Kinnear, Josh</cp:lastModifiedBy>
  <dcterms:created xsi:type="dcterms:W3CDTF">2022-06-22T14:22:24Z</dcterms:created>
  <dcterms:modified xsi:type="dcterms:W3CDTF">2024-05-01T18:21:02Z</dcterms:modified>
</cp:coreProperties>
</file>